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" windowWidth="15480" windowHeight="6150"/>
  </bookViews>
  <sheets>
    <sheet name="List1" sheetId="1" r:id="rId1"/>
    <sheet name="List2" sheetId="2" r:id="rId2"/>
    <sheet name="List3" sheetId="3" r:id="rId3"/>
  </sheets>
  <definedNames>
    <definedName name="_xlnm.Print_Area" localSheetId="0">List1!$B$2:$I$35</definedName>
  </definedNames>
  <calcPr calcId="144525"/>
</workbook>
</file>

<file path=xl/calcChain.xml><?xml version="1.0" encoding="utf-8"?>
<calcChain xmlns="http://schemas.openxmlformats.org/spreadsheetml/2006/main">
  <c r="D41" i="1" l="1"/>
  <c r="D42" i="1"/>
  <c r="H29" i="1"/>
  <c r="H30" i="1"/>
  <c r="D30" i="1"/>
  <c r="D29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27" i="1" l="1"/>
</calcChain>
</file>

<file path=xl/sharedStrings.xml><?xml version="1.0" encoding="utf-8"?>
<sst xmlns="http://schemas.openxmlformats.org/spreadsheetml/2006/main" count="18" uniqueCount="17">
  <si>
    <t>Odběratel</t>
  </si>
  <si>
    <t>DIČ</t>
  </si>
  <si>
    <t>Název zboží</t>
  </si>
  <si>
    <t>celkem</t>
  </si>
  <si>
    <t>K úhradě</t>
  </si>
  <si>
    <t>Dodavatel</t>
  </si>
  <si>
    <t>Datum uskut. plnění / přijetí úplaty</t>
  </si>
  <si>
    <t>DPH</t>
  </si>
  <si>
    <t xml:space="preserve">http://www.firemnifinance.cz/ </t>
  </si>
  <si>
    <t>Za MJ</t>
  </si>
  <si>
    <t>Množství</t>
  </si>
  <si>
    <t>Cena</t>
  </si>
  <si>
    <r>
      <t>PARAGON</t>
    </r>
    <r>
      <rPr>
        <sz val="10"/>
        <rFont val="Arial"/>
        <charset val="238"/>
      </rPr>
      <t xml:space="preserve">
Zjednodušený daňový doklad č. </t>
    </r>
  </si>
  <si>
    <t>Základ DPH 21 %</t>
  </si>
  <si>
    <t>DPH 21 %</t>
  </si>
  <si>
    <t>Základ DPH 15 %</t>
  </si>
  <si>
    <t>DPH 15 %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</si>
</sst>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u/>
      <sz val="10"/>
      <color indexed="12"/>
      <name val="Arial"/>
      <charset val="238"/>
    </font>
    <font>
      <u/>
      <sz val="8"/>
      <color indexed="12"/>
      <name val="Arial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0" fillId="0" borderId="0" xfId="0" applyNumberFormat="1"/>
    <xf numFmtId="9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/>
    <xf numFmtId="1" fontId="2" fillId="0" borderId="1" xfId="0" applyNumberFormat="1" applyFont="1" applyBorder="1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0" fillId="0" borderId="1" xfId="0" applyBorder="1" applyAlignment="1"/>
    <xf numFmtId="2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5" fillId="0" borderId="7" xfId="1" applyFont="1" applyBorder="1" applyAlignment="1" applyProtection="1"/>
    <xf numFmtId="0" fontId="2" fillId="0" borderId="7" xfId="0" applyFont="1" applyBorder="1" applyAlignment="1"/>
    <xf numFmtId="0" fontId="2" fillId="0" borderId="8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3" fillId="0" borderId="2" xfId="0" applyFont="1" applyBorder="1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remnifinance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abSelected="1" workbookViewId="0">
      <selection activeCell="L29" sqref="L29"/>
    </sheetView>
  </sheetViews>
  <sheetFormatPr defaultRowHeight="12.75" x14ac:dyDescent="0.2"/>
  <cols>
    <col min="2" max="2" width="0.5703125" customWidth="1"/>
    <col min="3" max="3" width="21.7109375" customWidth="1"/>
    <col min="4" max="8" width="7.7109375" customWidth="1"/>
    <col min="9" max="9" width="0.85546875" customWidth="1"/>
  </cols>
  <sheetData>
    <row r="1" spans="2:9" ht="13.5" thickBot="1" x14ac:dyDescent="0.25"/>
    <row r="2" spans="2:9" ht="15.95" customHeight="1" x14ac:dyDescent="0.2">
      <c r="B2" s="33"/>
      <c r="C2" s="37" t="s">
        <v>12</v>
      </c>
      <c r="D2" s="12"/>
      <c r="E2" s="12"/>
      <c r="F2" s="12"/>
      <c r="G2" s="12"/>
      <c r="H2" s="12"/>
      <c r="I2" s="30"/>
    </row>
    <row r="3" spans="2:9" ht="15.95" customHeight="1" x14ac:dyDescent="0.2">
      <c r="B3" s="34"/>
      <c r="C3" s="13"/>
      <c r="D3" s="13"/>
      <c r="E3" s="13"/>
      <c r="F3" s="13"/>
      <c r="G3" s="13"/>
      <c r="H3" s="13"/>
      <c r="I3" s="31"/>
    </row>
    <row r="4" spans="2:9" x14ac:dyDescent="0.2">
      <c r="B4" s="34"/>
      <c r="C4" s="1" t="s">
        <v>0</v>
      </c>
      <c r="D4" s="14"/>
      <c r="E4" s="14"/>
      <c r="F4" s="14"/>
      <c r="G4" s="14"/>
      <c r="H4" s="14"/>
      <c r="I4" s="31"/>
    </row>
    <row r="5" spans="2:9" x14ac:dyDescent="0.2">
      <c r="B5" s="34"/>
      <c r="C5" s="2"/>
      <c r="D5" s="14"/>
      <c r="E5" s="14"/>
      <c r="F5" s="14"/>
      <c r="G5" s="14"/>
      <c r="H5" s="14"/>
      <c r="I5" s="31"/>
    </row>
    <row r="6" spans="2:9" x14ac:dyDescent="0.2">
      <c r="B6" s="34"/>
      <c r="C6" s="3" t="s">
        <v>1</v>
      </c>
      <c r="D6" s="14"/>
      <c r="E6" s="14"/>
      <c r="F6" s="14"/>
      <c r="G6" s="14"/>
      <c r="H6" s="14"/>
      <c r="I6" s="31"/>
    </row>
    <row r="7" spans="2:9" ht="3.95" customHeight="1" x14ac:dyDescent="0.2">
      <c r="B7" s="34"/>
      <c r="C7" s="28"/>
      <c r="D7" s="29"/>
      <c r="E7" s="29"/>
      <c r="F7" s="29"/>
      <c r="G7" s="29"/>
      <c r="H7" s="29"/>
      <c r="I7" s="31"/>
    </row>
    <row r="8" spans="2:9" ht="12.75" customHeight="1" x14ac:dyDescent="0.2">
      <c r="B8" s="34"/>
      <c r="C8" s="15" t="s">
        <v>2</v>
      </c>
      <c r="D8" s="15"/>
      <c r="E8" s="16" t="s">
        <v>10</v>
      </c>
      <c r="F8" s="19" t="s">
        <v>7</v>
      </c>
      <c r="G8" s="17" t="s">
        <v>11</v>
      </c>
      <c r="H8" s="18"/>
      <c r="I8" s="31"/>
    </row>
    <row r="9" spans="2:9" x14ac:dyDescent="0.2">
      <c r="B9" s="34"/>
      <c r="C9" s="15"/>
      <c r="D9" s="15"/>
      <c r="E9" s="15"/>
      <c r="F9" s="20"/>
      <c r="G9" s="4" t="s">
        <v>9</v>
      </c>
      <c r="H9" s="4" t="s">
        <v>3</v>
      </c>
      <c r="I9" s="31"/>
    </row>
    <row r="10" spans="2:9" x14ac:dyDescent="0.2">
      <c r="B10" s="34"/>
      <c r="C10" s="21"/>
      <c r="D10" s="21"/>
      <c r="E10" s="4"/>
      <c r="F10" s="8"/>
      <c r="G10" s="4"/>
      <c r="H10" s="9" t="str">
        <f>IF(E10*(1+F10)*G10&gt;0,E10*(1+F10)*G10,"")</f>
        <v/>
      </c>
      <c r="I10" s="31"/>
    </row>
    <row r="11" spans="2:9" x14ac:dyDescent="0.2">
      <c r="B11" s="34"/>
      <c r="C11" s="21"/>
      <c r="D11" s="21"/>
      <c r="E11" s="4"/>
      <c r="F11" s="8"/>
      <c r="G11" s="4"/>
      <c r="H11" s="9" t="str">
        <f t="shared" ref="H11:H26" si="0">IF(E11*(1+F11)*G11&gt;0,E11*(1+F11)*G11,"")</f>
        <v/>
      </c>
      <c r="I11" s="31"/>
    </row>
    <row r="12" spans="2:9" x14ac:dyDescent="0.2">
      <c r="B12" s="34"/>
      <c r="C12" s="21"/>
      <c r="D12" s="21"/>
      <c r="E12" s="4"/>
      <c r="F12" s="8"/>
      <c r="G12" s="4"/>
      <c r="H12" s="9" t="str">
        <f t="shared" si="0"/>
        <v/>
      </c>
      <c r="I12" s="31"/>
    </row>
    <row r="13" spans="2:9" x14ac:dyDescent="0.2">
      <c r="B13" s="34"/>
      <c r="C13" s="21"/>
      <c r="D13" s="21"/>
      <c r="E13" s="4"/>
      <c r="F13" s="8"/>
      <c r="G13" s="4"/>
      <c r="H13" s="9" t="str">
        <f t="shared" si="0"/>
        <v/>
      </c>
      <c r="I13" s="31"/>
    </row>
    <row r="14" spans="2:9" x14ac:dyDescent="0.2">
      <c r="B14" s="34"/>
      <c r="C14" s="21"/>
      <c r="D14" s="21"/>
      <c r="E14" s="4"/>
      <c r="F14" s="8"/>
      <c r="G14" s="4"/>
      <c r="H14" s="9" t="str">
        <f t="shared" si="0"/>
        <v/>
      </c>
      <c r="I14" s="31"/>
    </row>
    <row r="15" spans="2:9" x14ac:dyDescent="0.2">
      <c r="B15" s="34"/>
      <c r="C15" s="21"/>
      <c r="D15" s="21"/>
      <c r="E15" s="4"/>
      <c r="F15" s="8"/>
      <c r="G15" s="4"/>
      <c r="H15" s="9" t="str">
        <f t="shared" si="0"/>
        <v/>
      </c>
      <c r="I15" s="31"/>
    </row>
    <row r="16" spans="2:9" x14ac:dyDescent="0.2">
      <c r="B16" s="34"/>
      <c r="C16" s="21"/>
      <c r="D16" s="21"/>
      <c r="E16" s="4"/>
      <c r="F16" s="8"/>
      <c r="G16" s="4"/>
      <c r="H16" s="9" t="str">
        <f t="shared" si="0"/>
        <v/>
      </c>
      <c r="I16" s="31"/>
    </row>
    <row r="17" spans="2:9" x14ac:dyDescent="0.2">
      <c r="B17" s="34"/>
      <c r="C17" s="21"/>
      <c r="D17" s="21"/>
      <c r="E17" s="4"/>
      <c r="F17" s="8"/>
      <c r="G17" s="4"/>
      <c r="H17" s="9" t="str">
        <f t="shared" si="0"/>
        <v/>
      </c>
      <c r="I17" s="31"/>
    </row>
    <row r="18" spans="2:9" x14ac:dyDescent="0.2">
      <c r="B18" s="34"/>
      <c r="C18" s="21"/>
      <c r="D18" s="21"/>
      <c r="E18" s="4"/>
      <c r="F18" s="8"/>
      <c r="G18" s="4"/>
      <c r="H18" s="9" t="str">
        <f t="shared" si="0"/>
        <v/>
      </c>
      <c r="I18" s="31"/>
    </row>
    <row r="19" spans="2:9" x14ac:dyDescent="0.2">
      <c r="B19" s="34"/>
      <c r="C19" s="21"/>
      <c r="D19" s="21"/>
      <c r="E19" s="4"/>
      <c r="F19" s="8"/>
      <c r="G19" s="4"/>
      <c r="H19" s="9" t="str">
        <f t="shared" si="0"/>
        <v/>
      </c>
      <c r="I19" s="31"/>
    </row>
    <row r="20" spans="2:9" x14ac:dyDescent="0.2">
      <c r="B20" s="34"/>
      <c r="C20" s="21"/>
      <c r="D20" s="21"/>
      <c r="E20" s="4"/>
      <c r="F20" s="8"/>
      <c r="G20" s="4"/>
      <c r="H20" s="9" t="str">
        <f t="shared" si="0"/>
        <v/>
      </c>
      <c r="I20" s="31"/>
    </row>
    <row r="21" spans="2:9" x14ac:dyDescent="0.2">
      <c r="B21" s="34"/>
      <c r="C21" s="21"/>
      <c r="D21" s="21"/>
      <c r="E21" s="4"/>
      <c r="F21" s="8"/>
      <c r="G21" s="4"/>
      <c r="H21" s="9" t="str">
        <f t="shared" si="0"/>
        <v/>
      </c>
      <c r="I21" s="31"/>
    </row>
    <row r="22" spans="2:9" x14ac:dyDescent="0.2">
      <c r="B22" s="34"/>
      <c r="C22" s="21"/>
      <c r="D22" s="21"/>
      <c r="E22" s="4"/>
      <c r="F22" s="8"/>
      <c r="G22" s="4"/>
      <c r="H22" s="9" t="str">
        <f t="shared" si="0"/>
        <v/>
      </c>
      <c r="I22" s="31"/>
    </row>
    <row r="23" spans="2:9" x14ac:dyDescent="0.2">
      <c r="B23" s="34"/>
      <c r="C23" s="21"/>
      <c r="D23" s="21"/>
      <c r="E23" s="4"/>
      <c r="F23" s="8"/>
      <c r="G23" s="4"/>
      <c r="H23" s="9" t="str">
        <f t="shared" si="0"/>
        <v/>
      </c>
      <c r="I23" s="31"/>
    </row>
    <row r="24" spans="2:9" x14ac:dyDescent="0.2">
      <c r="B24" s="34"/>
      <c r="C24" s="21"/>
      <c r="D24" s="21"/>
      <c r="E24" s="4"/>
      <c r="F24" s="8"/>
      <c r="G24" s="4"/>
      <c r="H24" s="9" t="str">
        <f t="shared" si="0"/>
        <v/>
      </c>
      <c r="I24" s="31"/>
    </row>
    <row r="25" spans="2:9" x14ac:dyDescent="0.2">
      <c r="B25" s="34"/>
      <c r="C25" s="21"/>
      <c r="D25" s="21"/>
      <c r="E25" s="4"/>
      <c r="F25" s="8"/>
      <c r="G25" s="4"/>
      <c r="H25" s="9" t="str">
        <f t="shared" si="0"/>
        <v/>
      </c>
      <c r="I25" s="31"/>
    </row>
    <row r="26" spans="2:9" x14ac:dyDescent="0.2">
      <c r="B26" s="34"/>
      <c r="C26" s="21"/>
      <c r="D26" s="21"/>
      <c r="E26" s="4"/>
      <c r="F26" s="8"/>
      <c r="G26" s="4"/>
      <c r="H26" s="9" t="str">
        <f t="shared" si="0"/>
        <v/>
      </c>
      <c r="I26" s="31"/>
    </row>
    <row r="27" spans="2:9" x14ac:dyDescent="0.2">
      <c r="B27" s="34"/>
      <c r="C27" s="22" t="s">
        <v>6</v>
      </c>
      <c r="D27" s="23"/>
      <c r="E27" s="21" t="s">
        <v>4</v>
      </c>
      <c r="F27" s="21"/>
      <c r="G27" s="21"/>
      <c r="H27" s="24" t="str">
        <f>IF((D41+D42)&gt;0,(D41+D42),"")</f>
        <v/>
      </c>
      <c r="I27" s="31"/>
    </row>
    <row r="28" spans="2:9" x14ac:dyDescent="0.2">
      <c r="B28" s="34"/>
      <c r="C28" s="15"/>
      <c r="D28" s="15"/>
      <c r="E28" s="25"/>
      <c r="F28" s="25"/>
      <c r="G28" s="25"/>
      <c r="H28" s="24"/>
      <c r="I28" s="31"/>
    </row>
    <row r="29" spans="2:9" x14ac:dyDescent="0.2">
      <c r="B29" s="34"/>
      <c r="C29" s="5" t="s">
        <v>13</v>
      </c>
      <c r="D29" s="9" t="str">
        <f>IF(IF(F10=20%,G10*E10,0)+IF(F11=20%,G11*E11,0)+IF(F12=20%,G12*E12,0)+IF(F13=20%,G13*E13,0)+IF(F14=20%,G14*E14,0)+IF(F15=20%,G15*E15,0)+IF(F16=20%,G16*E16,0)+IF(F17=20%,G17*E17,0)+IF(F18=20%,G18*E18,0)+IF(F19=20%,G19*E19,0)+IF(F20=20%,G20*E20,0)+IF(F21=20%,G21*E21,0)+IF(F22=20%,G22*E22,0)+IF(F23=20%,G23*E23,0)+IF(F24=20%,G24*E24,0)+IF(F25=20%,G25*E25,0)+IF(F26=20%,G26*E26,0)&gt;0,IF(F10=20%,G10*E10,0)+IF(F11=20%,G11*E11,0)+IF(F12=20%,G12*E12,0)+IF(F13=20%,G13*E13,0)+IF(F14=20%,G14*E14,0)+IF(F15=20%,G15*E15,0)+IF(F16=20%,G16*E16,0)+IF(F17=20%,G17*E17,0)+IF(F18=20%,G18*E18,0)+IF(F19=20%,G19*E19,0)+IF(F20=20%,G20*E20,0)+IF(F21=20%,G21*E21,0)+IF(F22=20%,G22*E22,0)+IF(F23=20%,G23*E23,0)+IF(F24=20%,G24*E24,0)+IF(F25=20%,G25*E25,0)+IF(F26=20%,G26*E26,0),"")</f>
        <v/>
      </c>
      <c r="E29" s="21" t="s">
        <v>14</v>
      </c>
      <c r="F29" s="21"/>
      <c r="G29" s="21"/>
      <c r="H29" s="11" t="str">
        <f>IF(IF(F10=20%,G10*E10*0.2,0)+IF(F11=20%,G11*E11*0.2,0)+IF(F12=20%,G12*E12*0.2,0)+IF(F13=20%,E13*G13*0.2,0)+IF(F14=20%,G14*E14*0.2,0)+IF(F15=20%,G15*E15*0.2,0)+IF(F16=20%,G16*E16*0.2,0)+IF(F17=20%,G17*E17*0.2,0)+IF(F18=20%,G18*E18*0.2,0)+IF(F19=20%,G19*E19*0.2,0)+IF(F20=20%,G20*E20*0.2,0)+IF(F21=20%,G21*E21*0.2,0)+IF(F22=20%,G22*E22*0.2,0)+IF(F23=20%,G23*E23*0.2,0)+IF(F24=20%,G24*E24*0.2,0)+IF(F25=20%,G25*E25*0.2,0)+IF(F26=20%,G26*E26*0.2,0)&gt;0,ROUND(IF(F10=20%,G10*E10*0.2,0)+IF(F11=20%,G11*E11*0.2,0)+IF(F12=20%,G12*E12*0.2,0)+IF(F13=20%,E13*G13*0.2,0)+IF(F14=20%,G14*E14*0.2,0)+IF(F15=20%,G15*E15*0.2,0)+IF(F16=20%,G16*E16*0.2,0)+IF(F17=20%,G17*E17*0.2,0)+IF(F18=20%,G18*E18*0.2,0)+IF(F19=20%,G19*E19*0.2,0)+IF(F20=20%,G20*E20*0.2,0)+IF(F21=20%,G21*E21*0.2,0)+IF(F22=20%,G22*E22*0.2,0)+IF(F23=20%,G23*E23*0.2,0)+IF(F24=20%,G24*E24*0.2,0)+IF(F25=20%,G25*E25*0.2,0)+IF(F26=20%,G26*E26*0.2,0),1),"")</f>
        <v/>
      </c>
      <c r="I29" s="31"/>
    </row>
    <row r="30" spans="2:9" x14ac:dyDescent="0.2">
      <c r="B30" s="34"/>
      <c r="C30" s="6" t="s">
        <v>15</v>
      </c>
      <c r="D30" s="9" t="str">
        <f>IF(IF(F10=10%,G10*E10,0)+IF(F11=10%,G11*E11,0)+IF(F12=10%,G12*E12,0)+IF(F13=10%,G13*E13,0)+IF(F14=10%,G14*E14,0)+IF(F15=10%,G15*E15,0)+IF(F16=10%,G16*E16,0)+IF(F17=10%,G17*E17,0)+IF(F18=10%,G18*E18,0)+IF(F19=10%,G19*E19,0)+IF(F20=10%,G20*E20,0)+IF(F21=10%,G21*E21,0)+IF(F22=10%,G22*E22,0)+IF(F23=10%,G23*E23,0)+IF(F24=10%,G24*E24,0)+IF(F25=10%,G25*E25,0)+IF(F26=10%,G26*E26,0)&gt;0,IF(F10=10%,G10*E10,0)+IF(F11=10%,G11*E11,0)+IF(F12=10%,G12*E12,0)+IF(F13=10%,G13*E13,0)+IF(F14=10%,G14*E14,0)+IF(F15=10%,G15*E15,0)+IF(F16=10%,G16*E16,0)+IF(F17=10%,G17*E17,0)+IF(F18=10%,G18*E18,0)+IF(F19=10%,G19*E19,0)+IF(F20=10%,G20*E20,0)+IF(F21=10%,G21*E21,0)+IF(F22=10%,G22*E22,0)+IF(F23=10%,G23*E23,0)+IF(F24=10%,G24*E24,0)+IF(F25=10%,G25*E25,0)+IF(F26=10%,G26*E26,0),"")</f>
        <v/>
      </c>
      <c r="E30" s="21" t="s">
        <v>16</v>
      </c>
      <c r="F30" s="21"/>
      <c r="G30" s="21"/>
      <c r="H30" s="11" t="str">
        <f>IF(IF(F11=10%,G11*E11*0.1,0)+IF(F12=10%,G12*E12*0.1,0)+IF(F13=10%,G13*E13*0.1,0)+IF(F14=10%,E14*G14*0.1,0)+IF(F15=10%,G15*E15*0.1,0)+IF(F16=10%,G16*E16*0.1,0)+IF(F17=10%,G17*E17*0.1,0)+IF(F18=10%,G18*E18*0.1,0)+IF(F19=10%,G19*E19*0.1,0)+IF(F20=10%,G20*E20*0.1,0)+IF(F21=10%,G21*E21*0.1,0)+IF(F22=10%,G22*E22*0.1,0)+IF(F23=10%,G23*E23*0.1,0)+IF(F24=10%,G24*E24*0.1,0)+IF(F25=10%,G25*E25*0.1,0)+IF(F26=10%,G26*E26*0.1,0)+IF(F10=10%,G10*E10*0.1,0)&gt;0,ROUND(IF(F11=10%,G11*E11*0.1,0)+IF(F12=10%,G12*E12*0.1,0)+IF(F13=10%,G13*E13*0.1,0)+IF(F14=10%,E14*G14*0.1,0)+IF(F15=10%,G15*E15*0.1,0)+IF(F16=10%,G16*E16*0.1,0)+IF(F17=10%,G17*E17*0.1,0)+IF(F18=10%,G18*E18*0.1,0)+IF(F19=10%,G19*E19*0.1,0)+IF(F20=10%,G20*E20*0.1,0)+IF(F21=10%,G21*E21*0.1,0)+IF(F22=10%,G22*E22*0.1,0)+IF(F23=10%,G23*E23*0.1,0)+IF(F24=10%,G24*E24*0.1,0)+IF(F25=10%,G25*E25*0.1,0)+IF(F26=10%,G26*E26*0.1,0)+IF(F10=10%,G10*E10*0.1,0),1),"")</f>
        <v/>
      </c>
      <c r="I30" s="31"/>
    </row>
    <row r="31" spans="2:9" ht="3.95" customHeight="1" x14ac:dyDescent="0.2">
      <c r="B31" s="34"/>
      <c r="C31" s="36"/>
      <c r="D31" s="36"/>
      <c r="E31" s="36"/>
      <c r="F31" s="36"/>
      <c r="G31" s="36"/>
      <c r="H31" s="36"/>
      <c r="I31" s="31"/>
    </row>
    <row r="32" spans="2:9" x14ac:dyDescent="0.2">
      <c r="B32" s="34"/>
      <c r="C32" s="1" t="s">
        <v>5</v>
      </c>
      <c r="D32" s="14"/>
      <c r="E32" s="14"/>
      <c r="F32" s="14"/>
      <c r="G32" s="14"/>
      <c r="H32" s="14"/>
      <c r="I32" s="31"/>
    </row>
    <row r="33" spans="2:9" x14ac:dyDescent="0.2">
      <c r="B33" s="34"/>
      <c r="C33" s="2"/>
      <c r="D33" s="14"/>
      <c r="E33" s="14"/>
      <c r="F33" s="14"/>
      <c r="G33" s="14"/>
      <c r="H33" s="14"/>
      <c r="I33" s="31"/>
    </row>
    <row r="34" spans="2:9" x14ac:dyDescent="0.2">
      <c r="B34" s="34"/>
      <c r="C34" s="3" t="s">
        <v>1</v>
      </c>
      <c r="D34" s="14"/>
      <c r="E34" s="14"/>
      <c r="F34" s="14"/>
      <c r="G34" s="14"/>
      <c r="H34" s="14"/>
      <c r="I34" s="31"/>
    </row>
    <row r="35" spans="2:9" ht="13.5" thickBot="1" x14ac:dyDescent="0.25">
      <c r="B35" s="35"/>
      <c r="C35" s="26" t="s">
        <v>8</v>
      </c>
      <c r="D35" s="27"/>
      <c r="E35" s="27"/>
      <c r="F35" s="27"/>
      <c r="G35" s="27"/>
      <c r="H35" s="27"/>
      <c r="I35" s="32"/>
    </row>
    <row r="38" spans="2:9" x14ac:dyDescent="0.2">
      <c r="D38" s="7">
        <v>0.21</v>
      </c>
    </row>
    <row r="39" spans="2:9" x14ac:dyDescent="0.2">
      <c r="D39" s="7">
        <v>0.15</v>
      </c>
    </row>
    <row r="41" spans="2:9" x14ac:dyDescent="0.2">
      <c r="D41" s="10">
        <f>IF(F10=20%,G10*E10,0)+IF(F11=20%,G11*E11,0)+IF(F12=20%,G12*E12,0)+IF(F13=20%,G13*E13,0)+IF(F14=20%,G14*E14,0)+IF(F15=20%,G15*E15,0)+IF(F16=20%,G16*E16,0)+IF(F17=20%,G17*E17,0)+IF(F18=20%,G18*E18,0)+IF(F19=20%,G19*E19,0)+IF(F20=20%,G20*E20,0)+IF(F21=20%,G21*E21,0)+IF(F22=20%,G22*E22,0)+IF(F23=20%,G23*E23,0)+IF(F24=20%,G24*E24,0)+IF(F25=20%,G25*E25,0)+IF(F26=20%,G26*E26,0)+IF(F10=10%,G10*E10,0)+IF(F11=10%,G11*E11,0)+IF(F12=10%,G12*E12,0)+IF(F13=10%,G13*E13,0)+IF(F14=10%,G14*E14,0)+IF(F15=10%,G15*E15,0)+IF(F16=10%,G16*E16,0)+IF(F17=10%,G17*E17,0)+IF(F18=10%,G18*E18,0)+IF(F19=10%,G19*E19,0)+IF(F20=10%,G20*E20,0)+IF(F21=10%,G21*E21,0)+IF(F22=10%,G22*E22,0)+IF(F23=10%,G23*E23,0)+IF(F24=10%,G24*E24,0)+IF(F25=10%,G25*E25,0)+IF(F26=10%,G26*E26,0)</f>
        <v>0</v>
      </c>
    </row>
    <row r="42" spans="2:9" x14ac:dyDescent="0.2">
      <c r="D42" s="10">
        <f>ROUND(IF(F10=20%,G10*E10*0.2,0)+IF(F11=20%,G11*E11*0.2,0)+IF(F12=20%,G12*E12*0.2,0)+IF(F13=20%,E13*G13*0.2,0)+IF(F14=20%,G14*E14*0.2,0)+IF(F15=20%,G15*E15*0.2,0)+IF(F16=20%,G16*E16*0.2,0)+IF(F17=20%,G17*E17*0.2,0)+IF(F18=20%,G18*E18*0.2,0)+IF(F19=20%,G19*E19*0.2,0)+IF(F20=20%,G20*E20*0.2,0)+IF(F21=20%,G21*E21*0.2,0)+IF(F22=20%,G22*E22*0.2,0)+IF(F23=20%,G23*E23*0.2,0)+IF(F24=20%,G24*E24*0.2,0)+IF(F25=20%,G25*E25*0.2,0)+IF(F26=20%,G26*E26*0.2,0),0.1)+ROUND(IF(F11=10%,G11*E11*0.1,0)+IF(F12=10%,G12*E12*0.1,0)+IF(F13=10%,G13*E13*0.1,0)+IF(F14=10%,E14*G14*0.1,0)+IF(F15=10%,G15*E15*0.1,0)+IF(F16=10%,G16*E16*0.1,0)+IF(F17=10%,G17*E17*0.1,0)+IF(F18=10%,G18*E18*0.1,0)+IF(F19=10%,G19*E19*0.1,0)+IF(F20=10%,G20*E20*0.1,0)+IF(F21=10%,G21*E21*0.1,0)+IF(F22=10%,G22*E22*0.1,0)+IF(F23=10%,G23*E23*0.1,0)+IF(F24=10%,G24*E24*0.1,0)+IF(F25=10%,G25*E25*0.1,0)+IF(F26=10%,G26*E26*0.1,0)+IF(F10=10%,G10*E10*0.1,0),0.1)</f>
        <v>0</v>
      </c>
    </row>
  </sheetData>
  <mergeCells count="41">
    <mergeCell ref="C35:H35"/>
    <mergeCell ref="C7:H7"/>
    <mergeCell ref="I2:I35"/>
    <mergeCell ref="B2:B35"/>
    <mergeCell ref="C31:H31"/>
    <mergeCell ref="C17:D17"/>
    <mergeCell ref="C18:D18"/>
    <mergeCell ref="C19:D19"/>
    <mergeCell ref="D32:H32"/>
    <mergeCell ref="C2:D3"/>
    <mergeCell ref="D33:H33"/>
    <mergeCell ref="D34:H34"/>
    <mergeCell ref="H27:H28"/>
    <mergeCell ref="E27:G27"/>
    <mergeCell ref="E28:G28"/>
    <mergeCell ref="E29:G29"/>
    <mergeCell ref="E30:G30"/>
    <mergeCell ref="C25:D25"/>
    <mergeCell ref="C26:D26"/>
    <mergeCell ref="C28:D28"/>
    <mergeCell ref="C27:D27"/>
    <mergeCell ref="C21:D21"/>
    <mergeCell ref="C22:D22"/>
    <mergeCell ref="C23:D23"/>
    <mergeCell ref="C24:D24"/>
    <mergeCell ref="C14:D14"/>
    <mergeCell ref="C15:D15"/>
    <mergeCell ref="C16:D16"/>
    <mergeCell ref="C20:D20"/>
    <mergeCell ref="C10:D10"/>
    <mergeCell ref="C11:D11"/>
    <mergeCell ref="C12:D12"/>
    <mergeCell ref="C13:D13"/>
    <mergeCell ref="E2:H3"/>
    <mergeCell ref="D6:H6"/>
    <mergeCell ref="C8:D9"/>
    <mergeCell ref="E8:E9"/>
    <mergeCell ref="D4:H4"/>
    <mergeCell ref="D5:H5"/>
    <mergeCell ref="G8:H8"/>
    <mergeCell ref="F8:F9"/>
  </mergeCells>
  <phoneticPr fontId="2" type="noConversion"/>
  <dataValidations count="1">
    <dataValidation type="list" allowBlank="1" showInputMessage="1" showErrorMessage="1" sqref="F10:F26">
      <formula1>$D$37:$D$39</formula1>
    </dataValidation>
  </dataValidations>
  <hyperlinks>
    <hyperlink ref="C35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Finance.EU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pospisilik</dc:creator>
  <cp:lastModifiedBy>Šebestová Šárka</cp:lastModifiedBy>
  <cp:lastPrinted>2010-08-18T07:26:25Z</cp:lastPrinted>
  <dcterms:created xsi:type="dcterms:W3CDTF">2010-08-16T05:41:27Z</dcterms:created>
  <dcterms:modified xsi:type="dcterms:W3CDTF">2013-02-08T13:09:04Z</dcterms:modified>
</cp:coreProperties>
</file>